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J9" i="1" l="1"/>
  <c r="C12" i="1" s="1"/>
  <c r="I9" i="1"/>
  <c r="J8" i="1"/>
  <c r="I8" i="1"/>
  <c r="G10" i="1" l="1"/>
  <c r="D12" i="1"/>
  <c r="C13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<sst xmlns="http://schemas.openxmlformats.org/spreadsheetml/2006/main" count="21" uniqueCount="21">
  <si>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</si>
  <si>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</si>
  <si>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</si>
  <si>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</si>
  <si>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</si>
  <si>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</si>
  <si>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</si>
  <si>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</si>
  <si>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</si>
  <si>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</si>
  <si>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</si>
  <si>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LICT/99/029/2020/0052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</si>
  <si>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11</t>
    </r>
  </si>
  <si>
    <t>SANT BOI</t>
  </si>
  <si>
    <t>NO PROGRAMADO</t>
  </si>
  <si>
    <t>-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</si>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</sst>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6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87086</xdr:colOff>
      <xdr:row>0</xdr:row>
      <xdr:rowOff>198666</xdr:rowOff>
    </xdr:from>
    <xdr:to>
      <xdr:col>6</xdr:col>
      <xdr:colOff>1477736</xdr:colOff>
      <xdr:row>2</xdr:row>
      <xdr:rowOff>210432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476515" y="198666"/>
          <a:ext cx="1390650" cy="869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B1" zoomScale="70" zoomScaleNormal="70" workbookViewId="0">
      <selection activeCell="H8" sqref="H8:H9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32.5703125" customWidth="1"/>
    <col min="7" max="7" width="25.5703125" customWidth="1"/>
    <col min="8" max="8" width="27.42578125" customWidth="1"/>
    <col min="9" max="9" width="29" customWidth="1"/>
    <col min="10" max="10" width="49.140625" bestFit="1" customWidth="1"/>
  </cols>
  <sheetData>
    <row r="1" spans="1:10" ht="36" x14ac:dyDescent="0.25">
      <c r="A1" s="31" t="s">
        <v>12</v>
      </c>
      <c r="B1" s="31"/>
      <c r="C1" s="31"/>
      <c r="D1" s="31"/>
      <c r="E1" s="31"/>
      <c r="F1" s="31"/>
      <c r="G1" s="31"/>
    </row>
    <row r="2" spans="1:10" ht="31.5" x14ac:dyDescent="0.25">
      <c r="A2" s="28" t="s">
        <v>13</v>
      </c>
      <c r="B2" s="28"/>
      <c r="C2" s="28"/>
      <c r="D2" s="28"/>
      <c r="E2" s="28"/>
      <c r="F2" s="28"/>
      <c r="G2" s="28"/>
    </row>
    <row r="3" spans="1:10" ht="33.75" x14ac:dyDescent="0.25">
      <c r="A3" s="32" t="s">
        <v>11</v>
      </c>
      <c r="B3" s="32"/>
      <c r="C3" s="32"/>
      <c r="D3" s="32"/>
      <c r="E3" s="32"/>
      <c r="F3" s="32"/>
      <c r="G3" s="32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6" t="s">
        <v>0</v>
      </c>
      <c r="B5" s="26"/>
      <c r="C5" s="26"/>
      <c r="D5" s="26"/>
      <c r="E5" s="26"/>
      <c r="F5" s="26"/>
      <c r="G5" s="26"/>
    </row>
    <row r="7" spans="1:10" ht="45" x14ac:dyDescent="0.25">
      <c r="A7" s="29" t="s">
        <v>1</v>
      </c>
      <c r="B7" s="30"/>
      <c r="C7" s="17"/>
      <c r="D7" s="10" t="s">
        <v>2</v>
      </c>
      <c r="E7" s="10" t="s">
        <v>3</v>
      </c>
      <c r="F7" s="20" t="s">
        <v>16</v>
      </c>
      <c r="G7" s="20" t="s">
        <v>17</v>
      </c>
      <c r="H7" s="21" t="s">
        <v>18</v>
      </c>
      <c r="I7" s="21" t="s">
        <v>19</v>
      </c>
      <c r="J7" s="22" t="s">
        <v>20</v>
      </c>
    </row>
    <row r="8" spans="1:10" ht="15" customHeight="1" x14ac:dyDescent="0.25">
      <c r="A8" s="27" t="s">
        <v>10</v>
      </c>
      <c r="B8" s="33" t="s">
        <v>14</v>
      </c>
      <c r="C8" s="6" t="s">
        <v>9</v>
      </c>
      <c r="D8" s="19">
        <v>1600</v>
      </c>
      <c r="E8" s="19">
        <v>3000</v>
      </c>
      <c r="F8" s="23">
        <v>13</v>
      </c>
      <c r="G8" s="23">
        <v>11.3</v>
      </c>
      <c r="H8" s="24"/>
      <c r="I8" s="35">
        <f>D8*H8</f>
        <v>0</v>
      </c>
      <c r="J8" s="25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7"/>
      <c r="B9" s="34"/>
      <c r="C9" s="6" t="s">
        <v>8</v>
      </c>
      <c r="D9" s="19" t="s">
        <v>15</v>
      </c>
      <c r="E9" s="19">
        <v>19000</v>
      </c>
      <c r="F9" s="23">
        <v>0.57999999999999996</v>
      </c>
      <c r="G9" s="23">
        <v>0.52</v>
      </c>
      <c r="H9" s="24"/>
      <c r="I9" s="35">
        <f>E9*H9</f>
        <v>0</v>
      </c>
      <c r="J9" s="25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5">
        <f>+SUM(G8:G9)</f>
        <v>11.82</v>
      </c>
    </row>
    <row r="11" spans="1:10" ht="54.75" customHeight="1" x14ac:dyDescent="0.25">
      <c r="B11" s="3" t="s">
        <v>4</v>
      </c>
      <c r="C11" s="13">
        <v>31820</v>
      </c>
    </row>
    <row r="12" spans="1:10" ht="65.25" customHeight="1" x14ac:dyDescent="0.25">
      <c r="B12" s="4" t="s">
        <v>7</v>
      </c>
      <c r="C12" s="13" t="str">
        <f>+IF(COUNTIF(J8:J9,"Error precio"),"Precio no válido",IF(SUM(I8:I9)&lt;=0,"Precio no válido",SUM(I8:I9)))</f>
        <v>Precio no válido</v>
      </c>
      <c r="D12" s="14" t="str">
        <f>+IF(E12=2,"Todas las casillas contienen un valor.","Oferta incompleta. Existen casillas sin valor introducido.")</f>
        <v>Oferta incompleta. Existen casillas sin valor introducido.</v>
      </c>
      <c r="E12" s="16">
        <f>+COUNT(H8:H9)</f>
        <v>0</v>
      </c>
    </row>
    <row r="13" spans="1:10" ht="72" customHeight="1" x14ac:dyDescent="0.25">
      <c r="B13" s="11" t="s">
        <v>6</v>
      </c>
      <c r="C13" s="12" t="e">
        <f>C12*2</f>
        <v>#VALUE!</v>
      </c>
      <c r="D13" s="18" t="s">
        <v>5</v>
      </c>
    </row>
  </sheetData>
  <sheetProtection password="E6A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ERROR EN LOS DECIMALES" error="Se debe incluir como máximo dos decimales." sqref="F8:F9">
      <formula1>F8*100=INT(F8*100)</formula1>
    </dataValidation>
    <dataValidation type="custom" allowBlank="1" showInputMessage="1" showErrorMessage="1" errorTitle="ERROR EN LOS DECIMALES" error="Se deben incluir como máximo dos decimales Y valores superiores a cero." sqref="H8:H9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2020-12-19T08:50:44Z</dcterms:modified>
</cp:coreProperties>
</file>